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ZLECENIA\2023\CP_23_108_SIRAP_Policka\ROBOCZE\AQ\05_Zestawienia\"/>
    </mc:Choice>
  </mc:AlternateContent>
  <xr:revisionPtr revIDLastSave="0" documentId="13_ncr:1_{2C3DC98C-8551-44D9-9E4C-73A0F4212175}" xr6:coauthVersionLast="47" xr6:coauthVersionMax="47" xr10:uidLastSave="{00000000-0000-0000-0000-000000000000}"/>
  <bookViews>
    <workbookView xWindow="28680" yWindow="-120" windowWidth="29040" windowHeight="15840" xr2:uid="{AF041784-A9B1-4A28-8726-B36DB78799F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<sst xmlns="http://schemas.openxmlformats.org/spreadsheetml/2006/main" count="85" uniqueCount="49">
  <si>
    <t>LP.</t>
  </si>
  <si>
    <t>--</t>
  </si>
  <si>
    <t>-</t>
  </si>
  <si>
    <t>1.</t>
  </si>
  <si>
    <t>2.</t>
  </si>
  <si>
    <t>3.</t>
  </si>
  <si>
    <t>4.</t>
  </si>
  <si>
    <t>5.</t>
  </si>
  <si>
    <t>6.</t>
  </si>
  <si>
    <t>Rodzaj materiału</t>
  </si>
  <si>
    <t>Przepływ
Q</t>
  </si>
  <si>
    <t>[dm3/s]</t>
  </si>
  <si>
    <t>[m/s]</t>
  </si>
  <si>
    <t>Spadek przewodów
i</t>
  </si>
  <si>
    <t>Długość 
L</t>
  </si>
  <si>
    <t>[m]</t>
  </si>
  <si>
    <t>Oznaczenie studni nr 1</t>
  </si>
  <si>
    <t>Oznaczenie studni nr 2</t>
  </si>
  <si>
    <t>Zestawienie przewodów (sieć, przykanaliki lub przyłącze)</t>
  </si>
  <si>
    <r>
      <t>1)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</rPr>
      <t>Przepływ Q (strumień objętościowy wód opadowych lub roztopowych) przez zamknięte kanały należy obliczać według metody opartej na wzorach Darcy’ego i Colebrooka-White’a</t>
    </r>
  </si>
  <si>
    <t xml:space="preserve">2) Przy doborze przekrojów kanałów, należy kierować się zasadą doboru następnego większego przekroju, jeżeli wyznaczony przepływ miarodajny przekracza 90% przepustowości całkowitej. W przypadku najczęściej stosowanych kanałów o przekroju kołowym oznacza to, że należy je wymiarować na względne wypełnienie h/D nie przekraczające 75%. </t>
  </si>
  <si>
    <t>7.</t>
  </si>
  <si>
    <t>D1</t>
  </si>
  <si>
    <t>D2</t>
  </si>
  <si>
    <t>D3</t>
  </si>
  <si>
    <t>D4</t>
  </si>
  <si>
    <r>
      <t>[%</t>
    </r>
    <r>
      <rPr>
        <sz val="9"/>
        <color theme="1"/>
        <rFont val="Calibri"/>
        <family val="2"/>
        <charset val="238"/>
      </rPr>
      <t>]</t>
    </r>
  </si>
  <si>
    <t>PP SN12 DN315 (fi315x12,1)</t>
  </si>
  <si>
    <t>Wp1</t>
  </si>
  <si>
    <t>Wp2</t>
  </si>
  <si>
    <t>Wp3</t>
  </si>
  <si>
    <t>Wp4</t>
  </si>
  <si>
    <t>9.</t>
  </si>
  <si>
    <t>Wp5</t>
  </si>
  <si>
    <t>10.</t>
  </si>
  <si>
    <t>Wp6</t>
  </si>
  <si>
    <t>PP SN12 DN200 (fi200x7,7)</t>
  </si>
  <si>
    <t>Prędkość przepływu wody 
v</t>
  </si>
  <si>
    <t>Powierzchnia zredukwoana Arced</t>
  </si>
  <si>
    <t>[m2]</t>
  </si>
  <si>
    <t xml:space="preserve">Czas przepływu tp </t>
  </si>
  <si>
    <t>[min]</t>
  </si>
  <si>
    <t>Suma czsu przepływu</t>
  </si>
  <si>
    <t>Czas miarodajny tm</t>
  </si>
  <si>
    <t>Natężenie deszczu miarodajnego qmax</t>
  </si>
  <si>
    <t>Prędkość przy wyp. 100%</t>
  </si>
  <si>
    <t>Przepływ przy wyp. 100%</t>
  </si>
  <si>
    <t>Napełnienie h</t>
  </si>
  <si>
    <t>[dm3/(s*ha)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</si>
</sst>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top"/>
    </xf>
    <xf numFmtId="0" fontId="1" fillId="2" borderId="7" xfId="0" quotePrefix="1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164" fontId="0" fillId="3" borderId="1" xfId="0" applyNumberForma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164" fontId="0" fillId="0" borderId="8" xfId="0" applyNumberFormat="1" applyBorder="1" applyAlignment="1">
      <alignment horizontal="center" vertical="center"/>
    </xf>
    <xf numFmtId="164" fontId="0" fillId="3" borderId="12" xfId="0" applyNumberForma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3" borderId="16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0" fontId="0" fillId="0" borderId="18" xfId="0" applyBorder="1" applyAlignment="1">
      <alignment vertical="top"/>
    </xf>
    <xf numFmtId="0" fontId="0" fillId="0" borderId="18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5</xdr:col>
      <xdr:colOff>52917</xdr:colOff>
      <xdr:row>22</xdr:row>
      <xdr:rowOff>56601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E258199-8D2F-E54D-2855-06A5934A1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250" y="4021667"/>
          <a:ext cx="1386417" cy="1009101"/>
        </a:xfrm>
        <a:prstGeom prst="rect">
          <a:avLst/>
        </a:prstGeom>
      </xdr:spPr>
    </xdr:pic>
    <xdr:clientData/>
  </xdr:twoCellAnchor>
  <xdr:twoCellAnchor editAs="oneCell">
    <xdr:from>
      <xdr:col>5</xdr:col>
      <xdr:colOff>248396</xdr:colOff>
      <xdr:row>16</xdr:row>
      <xdr:rowOff>412677</xdr:rowOff>
    </xdr:from>
    <xdr:to>
      <xdr:col>6</xdr:col>
      <xdr:colOff>698887</xdr:colOff>
      <xdr:row>22</xdr:row>
      <xdr:rowOff>163415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B7207D6-4F99-DD12-5418-6808F5EF8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8220" y="3976148"/>
          <a:ext cx="2960608" cy="1117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24"/>
  <sheetViews>
    <sheetView tabSelected="1" workbookViewId="0">
      <selection activeCell="T17" sqref="T17"/>
    </sheetView>
  </sheetViews>
  <sheetFormatPr defaultRowHeight="15" x14ac:dyDescent="0.25"/>
  <cols>
    <col min="1" max="2" width="2.85546875" customWidth="1"/>
    <col min="3" max="3" width="3.28515625" customWidth="1"/>
    <col min="4" max="5" width="10" customWidth="1"/>
    <col min="6" max="6" width="37.5703125" customWidth="1"/>
    <col min="7" max="18" width="11.5703125" customWidth="1"/>
    <col min="20" max="20" width="28.85546875" customWidth="1"/>
  </cols>
  <sheetData>
    <row r="2" spans="1:22" x14ac:dyDescent="0.25">
      <c r="C2" t="s">
        <v>18</v>
      </c>
    </row>
    <row r="3" spans="1:22" ht="15.75" thickBot="1" x14ac:dyDescent="0.3"/>
    <row r="4" spans="1:22" ht="51.75" customHeight="1" x14ac:dyDescent="0.25">
      <c r="C4" s="3" t="s">
        <v>0</v>
      </c>
      <c r="D4" s="4" t="s">
        <v>16</v>
      </c>
      <c r="E4" s="4" t="s">
        <v>17</v>
      </c>
      <c r="F4" s="4" t="s">
        <v>9</v>
      </c>
      <c r="G4" s="4" t="s">
        <v>14</v>
      </c>
      <c r="H4" s="4" t="s">
        <v>13</v>
      </c>
      <c r="I4" s="4" t="s">
        <v>38</v>
      </c>
      <c r="J4" s="4" t="s">
        <v>37</v>
      </c>
      <c r="K4" s="4" t="s">
        <v>40</v>
      </c>
      <c r="L4" s="4" t="s">
        <v>42</v>
      </c>
      <c r="M4" s="4" t="s">
        <v>43</v>
      </c>
      <c r="N4" s="4" t="s">
        <v>44</v>
      </c>
      <c r="O4" s="4" t="s">
        <v>10</v>
      </c>
      <c r="P4" s="4" t="s">
        <v>47</v>
      </c>
      <c r="Q4" s="4" t="s">
        <v>46</v>
      </c>
      <c r="R4" s="27" t="s">
        <v>45</v>
      </c>
      <c r="S4" s="47"/>
      <c r="T4" s="1"/>
    </row>
    <row r="5" spans="1:22" ht="15.75" thickBot="1" x14ac:dyDescent="0.3">
      <c r="A5" s="2"/>
      <c r="B5" s="2"/>
      <c r="C5" s="19" t="s">
        <v>2</v>
      </c>
      <c r="D5" s="20" t="s">
        <v>1</v>
      </c>
      <c r="E5" s="20"/>
      <c r="F5" s="20" t="s">
        <v>1</v>
      </c>
      <c r="G5" s="20" t="s">
        <v>15</v>
      </c>
      <c r="H5" s="21" t="s">
        <v>26</v>
      </c>
      <c r="I5" s="20" t="s">
        <v>39</v>
      </c>
      <c r="J5" s="21" t="s">
        <v>12</v>
      </c>
      <c r="K5" s="21" t="s">
        <v>41</v>
      </c>
      <c r="L5" s="21" t="s">
        <v>41</v>
      </c>
      <c r="M5" s="21" t="s">
        <v>41</v>
      </c>
      <c r="N5" s="21" t="s">
        <v>48</v>
      </c>
      <c r="O5" s="21" t="s">
        <v>11</v>
      </c>
      <c r="P5" s="21" t="s">
        <v>26</v>
      </c>
      <c r="Q5" s="21" t="s">
        <v>11</v>
      </c>
      <c r="R5" s="22" t="s">
        <v>12</v>
      </c>
      <c r="S5" s="48"/>
      <c r="U5" s="2"/>
    </row>
    <row r="6" spans="1:22" x14ac:dyDescent="0.25">
      <c r="C6" s="11" t="s">
        <v>3</v>
      </c>
      <c r="D6" s="12" t="s">
        <v>22</v>
      </c>
      <c r="E6" s="12" t="s">
        <v>23</v>
      </c>
      <c r="F6" s="12" t="s">
        <v>27</v>
      </c>
      <c r="G6" s="43">
        <v>19.73</v>
      </c>
      <c r="H6" s="14">
        <v>0.35</v>
      </c>
      <c r="I6" s="13" t="s">
        <v>2</v>
      </c>
      <c r="J6" s="14">
        <v>0.92</v>
      </c>
      <c r="K6" s="14">
        <v>0.36</v>
      </c>
      <c r="L6" s="14">
        <v>1.78</v>
      </c>
      <c r="M6" s="14">
        <v>5</v>
      </c>
      <c r="N6" s="13">
        <v>392.4</v>
      </c>
      <c r="O6" s="13">
        <v>27.66696</v>
      </c>
      <c r="P6" s="36">
        <v>47</v>
      </c>
      <c r="Q6" s="35">
        <v>76</v>
      </c>
      <c r="R6" s="30">
        <v>1.2</v>
      </c>
      <c r="S6" s="48"/>
    </row>
    <row r="7" spans="1:22" x14ac:dyDescent="0.25">
      <c r="C7" s="15" t="s">
        <v>4</v>
      </c>
      <c r="D7" s="16" t="s">
        <v>23</v>
      </c>
      <c r="E7" s="16" t="s">
        <v>28</v>
      </c>
      <c r="F7" s="16" t="s">
        <v>36</v>
      </c>
      <c r="G7" s="44">
        <v>4.58</v>
      </c>
      <c r="H7" s="25">
        <v>1</v>
      </c>
      <c r="I7" s="23">
        <v>116.1</v>
      </c>
      <c r="J7" s="25">
        <v>0.84</v>
      </c>
      <c r="K7" s="25">
        <v>0.09</v>
      </c>
      <c r="L7" s="25" t="s">
        <v>2</v>
      </c>
      <c r="M7" s="25" t="s">
        <v>2</v>
      </c>
      <c r="N7" s="25">
        <v>392.4</v>
      </c>
      <c r="O7" s="23">
        <v>4.5557639999999999</v>
      </c>
      <c r="P7" s="38">
        <v>26</v>
      </c>
      <c r="Q7" s="37">
        <v>41</v>
      </c>
      <c r="R7" s="31">
        <v>1.5</v>
      </c>
      <c r="S7" s="48"/>
    </row>
    <row r="8" spans="1:22" x14ac:dyDescent="0.25">
      <c r="C8" s="15" t="s">
        <v>5</v>
      </c>
      <c r="D8" s="16" t="s">
        <v>23</v>
      </c>
      <c r="E8" s="16" t="s">
        <v>29</v>
      </c>
      <c r="F8" s="16" t="s">
        <v>36</v>
      </c>
      <c r="G8" s="44">
        <v>2.0699999999999998</v>
      </c>
      <c r="H8" s="25">
        <v>1</v>
      </c>
      <c r="I8" s="23">
        <v>137.9</v>
      </c>
      <c r="J8" s="25">
        <v>0.86</v>
      </c>
      <c r="K8" s="25">
        <v>0.04</v>
      </c>
      <c r="L8" s="25" t="s">
        <v>2</v>
      </c>
      <c r="M8" s="25" t="s">
        <v>2</v>
      </c>
      <c r="N8" s="25">
        <v>392.4</v>
      </c>
      <c r="O8" s="23">
        <v>5.4111960000000003</v>
      </c>
      <c r="P8" s="38">
        <v>28</v>
      </c>
      <c r="Q8" s="37">
        <v>41</v>
      </c>
      <c r="R8" s="31">
        <v>1.5</v>
      </c>
      <c r="S8" s="48"/>
    </row>
    <row r="9" spans="1:22" x14ac:dyDescent="0.25">
      <c r="C9" s="5" t="s">
        <v>6</v>
      </c>
      <c r="D9" s="6" t="s">
        <v>23</v>
      </c>
      <c r="E9" s="6" t="s">
        <v>24</v>
      </c>
      <c r="F9" s="6" t="s">
        <v>27</v>
      </c>
      <c r="G9" s="45">
        <v>18.78</v>
      </c>
      <c r="H9" s="7">
        <v>0.35</v>
      </c>
      <c r="I9" s="10" t="s">
        <v>2</v>
      </c>
      <c r="J9" s="10">
        <v>0.8</v>
      </c>
      <c r="K9" s="7">
        <v>0.39</v>
      </c>
      <c r="L9" s="7">
        <v>1.42</v>
      </c>
      <c r="M9" s="7">
        <v>5</v>
      </c>
      <c r="N9" s="34">
        <v>392.4</v>
      </c>
      <c r="O9" s="10">
        <v>17.7</v>
      </c>
      <c r="P9" s="41">
        <v>37</v>
      </c>
      <c r="Q9" s="39">
        <v>76</v>
      </c>
      <c r="R9" s="32">
        <v>1.2</v>
      </c>
      <c r="S9" s="48"/>
    </row>
    <row r="10" spans="1:22" x14ac:dyDescent="0.25">
      <c r="C10" s="15" t="s">
        <v>7</v>
      </c>
      <c r="D10" s="16" t="s">
        <v>24</v>
      </c>
      <c r="E10" s="16" t="s">
        <v>30</v>
      </c>
      <c r="F10" s="16" t="s">
        <v>36</v>
      </c>
      <c r="G10" s="44">
        <v>5.62</v>
      </c>
      <c r="H10" s="25">
        <v>1</v>
      </c>
      <c r="I10" s="23">
        <v>99.9</v>
      </c>
      <c r="J10" s="23">
        <v>0.8</v>
      </c>
      <c r="K10" s="25">
        <v>0.12</v>
      </c>
      <c r="L10" s="25" t="s">
        <v>2</v>
      </c>
      <c r="M10" s="25" t="s">
        <v>2</v>
      </c>
      <c r="N10" s="25">
        <v>392.4</v>
      </c>
      <c r="O10" s="23">
        <v>4</v>
      </c>
      <c r="P10" s="38">
        <v>24</v>
      </c>
      <c r="Q10" s="39">
        <v>41</v>
      </c>
      <c r="R10" s="31">
        <v>1.5</v>
      </c>
      <c r="S10" s="48"/>
    </row>
    <row r="11" spans="1:22" x14ac:dyDescent="0.25">
      <c r="C11" s="15" t="s">
        <v>8</v>
      </c>
      <c r="D11" s="16" t="s">
        <v>24</v>
      </c>
      <c r="E11" s="16" t="s">
        <v>31</v>
      </c>
      <c r="F11" s="16" t="s">
        <v>36</v>
      </c>
      <c r="G11" s="44">
        <v>1.85</v>
      </c>
      <c r="H11" s="25">
        <v>1</v>
      </c>
      <c r="I11" s="23">
        <v>142.80000000000001</v>
      </c>
      <c r="J11" s="25">
        <v>0.89</v>
      </c>
      <c r="K11" s="25">
        <v>0.03</v>
      </c>
      <c r="L11" s="25" t="s">
        <v>2</v>
      </c>
      <c r="M11" s="25" t="s">
        <v>2</v>
      </c>
      <c r="N11" s="25">
        <v>392.4</v>
      </c>
      <c r="O11" s="23">
        <v>5.6999999999999993</v>
      </c>
      <c r="P11" s="38">
        <v>29</v>
      </c>
      <c r="Q11" s="39">
        <v>41</v>
      </c>
      <c r="R11" s="31">
        <v>1.5</v>
      </c>
      <c r="S11" s="48"/>
    </row>
    <row r="12" spans="1:22" x14ac:dyDescent="0.25">
      <c r="C12" s="5" t="s">
        <v>21</v>
      </c>
      <c r="D12" s="6" t="s">
        <v>24</v>
      </c>
      <c r="E12" s="6" t="s">
        <v>25</v>
      </c>
      <c r="F12" s="6" t="s">
        <v>27</v>
      </c>
      <c r="G12" s="45">
        <v>38.229999999999997</v>
      </c>
      <c r="H12" s="7">
        <v>0.35</v>
      </c>
      <c r="I12" s="10" t="s">
        <v>2</v>
      </c>
      <c r="J12" s="7">
        <v>0.62</v>
      </c>
      <c r="K12" s="7">
        <v>1.03</v>
      </c>
      <c r="L12" s="7">
        <v>1.03</v>
      </c>
      <c r="M12" s="7">
        <v>5</v>
      </c>
      <c r="N12" s="34">
        <v>392.4</v>
      </c>
      <c r="O12" s="10">
        <v>8</v>
      </c>
      <c r="P12" s="41">
        <v>25</v>
      </c>
      <c r="Q12" s="39">
        <v>76</v>
      </c>
      <c r="R12" s="32">
        <v>1.2</v>
      </c>
      <c r="S12" s="48"/>
    </row>
    <row r="13" spans="1:22" x14ac:dyDescent="0.25">
      <c r="C13" s="15" t="s">
        <v>32</v>
      </c>
      <c r="D13" s="16" t="s">
        <v>25</v>
      </c>
      <c r="E13" s="16" t="s">
        <v>33</v>
      </c>
      <c r="F13" s="16" t="s">
        <v>36</v>
      </c>
      <c r="G13" s="44">
        <v>4.6399999999999997</v>
      </c>
      <c r="H13" s="25">
        <v>1</v>
      </c>
      <c r="I13" s="23">
        <v>100.8</v>
      </c>
      <c r="J13" s="23">
        <v>0.8</v>
      </c>
      <c r="K13" s="25">
        <v>0.1</v>
      </c>
      <c r="L13" s="25" t="s">
        <v>2</v>
      </c>
      <c r="M13" s="25" t="s">
        <v>2</v>
      </c>
      <c r="N13" s="25">
        <v>392.4</v>
      </c>
      <c r="O13" s="23">
        <v>4</v>
      </c>
      <c r="P13" s="38">
        <v>24</v>
      </c>
      <c r="Q13" s="39">
        <v>41</v>
      </c>
      <c r="R13" s="31">
        <v>1.5</v>
      </c>
      <c r="S13" s="48"/>
    </row>
    <row r="14" spans="1:22" ht="15.75" thickBot="1" x14ac:dyDescent="0.3">
      <c r="C14" s="17" t="s">
        <v>34</v>
      </c>
      <c r="D14" s="18" t="s">
        <v>25</v>
      </c>
      <c r="E14" s="18" t="s">
        <v>35</v>
      </c>
      <c r="F14" s="18" t="s">
        <v>36</v>
      </c>
      <c r="G14" s="46">
        <v>2.21</v>
      </c>
      <c r="H14" s="26">
        <v>1</v>
      </c>
      <c r="I14" s="24">
        <v>100.8</v>
      </c>
      <c r="J14" s="24">
        <v>0.8</v>
      </c>
      <c r="K14" s="26">
        <v>0.05</v>
      </c>
      <c r="L14" s="26" t="s">
        <v>2</v>
      </c>
      <c r="M14" s="26" t="s">
        <v>2</v>
      </c>
      <c r="N14" s="26">
        <v>392.4</v>
      </c>
      <c r="O14" s="24">
        <v>4</v>
      </c>
      <c r="P14" s="42">
        <v>24</v>
      </c>
      <c r="Q14" s="40">
        <v>41</v>
      </c>
      <c r="R14" s="33">
        <v>1.5</v>
      </c>
      <c r="S14" s="48"/>
    </row>
    <row r="15" spans="1:22" ht="15.75" thickBot="1" x14ac:dyDescent="0.3">
      <c r="G15" s="9">
        <f>SUM(G6:G14)</f>
        <v>97.71</v>
      </c>
    </row>
    <row r="16" spans="1:22" x14ac:dyDescent="0.25">
      <c r="V16" s="8"/>
    </row>
    <row r="17" spans="3:22" ht="33" customHeight="1" x14ac:dyDescent="0.25">
      <c r="C17" s="28" t="s">
        <v>19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V17" s="8"/>
    </row>
    <row r="24" spans="3:22" ht="44.25" customHeight="1" x14ac:dyDescent="0.25">
      <c r="C24" s="29" t="s">
        <v>20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</row>
  </sheetData>
  <mergeCells count="2">
    <mergeCell ref="C17:R17"/>
    <mergeCell ref="C24:R24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Kalemba</dc:creator>
  <cp:lastModifiedBy>Pracownia Creati-Pro</cp:lastModifiedBy>
  <dcterms:created xsi:type="dcterms:W3CDTF">2023-01-16T11:15:23Z</dcterms:created>
  <dcterms:modified xsi:type="dcterms:W3CDTF">2025-06-30T09:38:13Z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2023-03-30T07:01:06Z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95ff77db-2bd5-4140-86aa-f4bcdc11690e</vt:lpwstr>
  </property>
  <property fmtid="{D5CDD505-2E9C-101B-9397-08002B2CF9AE}" pid="8" name="MSIP_Label_7831e2fe-3d9c-460f-a618-11b95c642f58_ContentBits">
    <vt:lpwstr>0</vt:lpwstr>
  </property>
</Properties>
</file>